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30" yWindow="45" windowWidth="10275" windowHeight="8100" firstSheet="1" activeTab="3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H49" i="6"/>
  <c r="L48" i="6"/>
  <c r="H48" i="6"/>
  <c r="L47" i="6"/>
  <c r="H47" i="6"/>
  <c r="L46" i="6"/>
  <c r="H46" i="6"/>
  <c r="L45" i="6"/>
  <c r="H45" i="6"/>
  <c r="L44" i="6"/>
  <c r="H44" i="6"/>
  <c r="L43" i="6"/>
  <c r="H43" i="6"/>
  <c r="L40" i="6"/>
  <c r="L39" i="6"/>
  <c r="L38" i="6"/>
  <c r="L37" i="6"/>
  <c r="H37" i="6"/>
  <c r="L35" i="6"/>
  <c r="L34" i="6"/>
  <c r="L33" i="6"/>
  <c r="H33" i="6"/>
  <c r="L32" i="6"/>
  <c r="H32" i="6"/>
  <c r="L31" i="6"/>
  <c r="H31" i="6"/>
  <c r="L30" i="6"/>
  <c r="H30" i="6"/>
  <c r="L29" i="6"/>
  <c r="H29" i="6"/>
  <c r="L28" i="6"/>
  <c r="H28" i="6"/>
  <c r="L27" i="6"/>
  <c r="H27" i="6"/>
  <c r="L26" i="6"/>
  <c r="H26" i="6"/>
  <c r="L25" i="6"/>
  <c r="H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9" i="6"/>
  <c r="L8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L37" i="4"/>
  <c r="H37" i="4"/>
  <c r="L35" i="4"/>
  <c r="L34" i="4"/>
  <c r="L33" i="4"/>
  <c r="H33" i="4"/>
  <c r="L32" i="4"/>
  <c r="H32" i="4"/>
  <c r="L31" i="4"/>
  <c r="H31" i="4"/>
  <c r="L30" i="4"/>
  <c r="H30" i="4"/>
  <c r="L29" i="4"/>
  <c r="H29" i="4"/>
  <c r="L28" i="4"/>
  <c r="H28" i="4"/>
  <c r="L27" i="4"/>
  <c r="H27" i="4"/>
  <c r="L26" i="4"/>
  <c r="H26" i="4"/>
  <c r="L25" i="4"/>
  <c r="H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L7" i="4"/>
  <c r="N113" i="2"/>
  <c r="L41" i="6" l="1"/>
  <c r="K41" i="6" s="1"/>
  <c r="L41" i="5"/>
  <c r="K41" i="5" s="1"/>
  <c r="L77" i="5"/>
  <c r="K77" i="5" s="1"/>
  <c r="L59" i="4"/>
  <c r="K59" i="4" s="1"/>
  <c r="L77" i="4"/>
  <c r="K77" i="4" s="1"/>
  <c r="L95" i="4"/>
  <c r="K95" i="4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59" i="6"/>
  <c r="K59" i="6" s="1"/>
  <c r="L41" i="4"/>
  <c r="K41" i="4" s="1"/>
  <c r="K5" i="4" l="1"/>
  <c r="K113" i="4" s="1"/>
  <c r="L113" i="4"/>
  <c r="K95" i="5"/>
  <c r="K113" i="5" s="1"/>
  <c r="L113" i="5"/>
  <c r="K5" i="6"/>
  <c r="K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H73" i="2"/>
  <c r="L71" i="2"/>
  <c r="L70" i="2"/>
  <c r="L69" i="2"/>
  <c r="H69" i="2"/>
  <c r="L68" i="2"/>
  <c r="H68" i="2"/>
  <c r="L67" i="2"/>
  <c r="H67" i="2"/>
  <c r="L66" i="2"/>
  <c r="H66" i="2"/>
  <c r="L65" i="2"/>
  <c r="H65" i="2"/>
  <c r="L64" i="2"/>
  <c r="H64" i="2"/>
  <c r="L63" i="2"/>
  <c r="H63" i="2"/>
  <c r="L62" i="2"/>
  <c r="H62" i="2"/>
  <c r="L61" i="2"/>
  <c r="H61" i="2"/>
  <c r="L58" i="2"/>
  <c r="L57" i="2"/>
  <c r="L56" i="2"/>
  <c r="L55" i="2"/>
  <c r="H55" i="2"/>
  <c r="L53" i="2"/>
  <c r="L52" i="2"/>
  <c r="L51" i="2"/>
  <c r="H51" i="2"/>
  <c r="L50" i="2"/>
  <c r="H50" i="2"/>
  <c r="L49" i="2"/>
  <c r="H49" i="2"/>
  <c r="L48" i="2"/>
  <c r="H48" i="2"/>
  <c r="L47" i="2"/>
  <c r="H47" i="2"/>
  <c r="L46" i="2"/>
  <c r="H46" i="2"/>
  <c r="L45" i="2"/>
  <c r="H45" i="2"/>
  <c r="L44" i="2"/>
  <c r="H44" i="2"/>
  <c r="L43" i="2"/>
  <c r="H43" i="2"/>
  <c r="L40" i="2"/>
  <c r="L39" i="2"/>
  <c r="L38" i="2"/>
  <c r="L37" i="2"/>
  <c r="H37" i="2"/>
  <c r="L35" i="2"/>
  <c r="L34" i="2"/>
  <c r="L33" i="2"/>
  <c r="H33" i="2"/>
  <c r="L32" i="2"/>
  <c r="H32" i="2"/>
  <c r="L31" i="2"/>
  <c r="H31" i="2"/>
  <c r="L30" i="2"/>
  <c r="H30" i="2"/>
  <c r="L29" i="2"/>
  <c r="H29" i="2"/>
  <c r="L28" i="2"/>
  <c r="H28" i="2"/>
  <c r="L27" i="2"/>
  <c r="H27" i="2"/>
  <c r="L26" i="2"/>
  <c r="H26" i="2"/>
  <c r="L25" i="2"/>
  <c r="H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59" i="2" l="1"/>
  <c r="K59" i="2" s="1"/>
  <c r="L23" i="2"/>
  <c r="K23" i="2" s="1"/>
  <c r="L41" i="2"/>
  <c r="K41" i="2" s="1"/>
  <c r="L95" i="2"/>
  <c r="K95" i="2" s="1"/>
  <c r="L77" i="2"/>
  <c r="K77" i="2" s="1"/>
  <c r="L5" i="2"/>
  <c r="H19" i="2"/>
  <c r="K5" i="2" l="1"/>
  <c r="L113" i="2"/>
  <c r="K113" i="2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<sst xmlns="http://schemas.openxmlformats.org/spreadsheetml/2006/main" count="588" uniqueCount="168">
  <si>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</si>
  <si>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</si>
  <si>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</si>
  <si>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</si>
  <si>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</si>
  <si>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</si>
  <si>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</si>
  <si>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</si>
  <si>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</si>
  <si>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</si>
  <si>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</si>
  <si>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</si>
  <si>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</si>
  <si>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</si>
  <si>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</si>
  <si>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</si>
  <si>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</si>
  <si>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</si>
  <si>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</si>
  <si>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</si>
  <si>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</si>
  <si>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</si>
  <si>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</si>
  <si>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</si>
  <si>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</si>
  <si>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</si>
  <si>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</si>
  <si>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</si>
  <si>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</si>
  <si>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</si>
  <si>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</si>
  <si>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</si>
  <si>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</si>
  <si>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</si>
  <si>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</si>
  <si>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</si>
  <si>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</si>
  <si>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</si>
  <si>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</si>
  <si>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</si>
  <si>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</si>
  <si>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</si>
  <si>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</si>
  <si>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</si>
  <si>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</si>
  <si>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</si>
  <si>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</si>
  <si>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</si>
  <si>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</si>
  <si>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</si>
  <si>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</si>
  <si>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</si>
  <si>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</si>
  <si>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</si>
  <si>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</si>
  <si>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</si>
  <si>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</si>
  <si>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</si>
  <si>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</si>
  <si>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</si>
  <si>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</si>
  <si>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</si>
  <si>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</si>
  <si>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</si>
  <si>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</si>
  <si>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</si>
  <si>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</si>
  <si>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</si>
  <si>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</si>
  <si>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</si>
  <si>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</si>
  <si>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</si>
  <si>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</si>
  <si>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</si>
  <si>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</si>
  <si>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</si>
  <si>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</si>
  <si>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</si>
  <si>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</si>
  <si>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</si>
  <si>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</si>
  <si>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</si>
  <si>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</si>
  <si>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</si>
  <si>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</si>
  <si>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</si>
  <si>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</si>
  <si>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</si>
  <si>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</si>
  <si>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</si>
  <si>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</si>
  <si>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</si>
  <si>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</si>
  <si>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</si>
  <si>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</si>
  <si>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</si>
  <si>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</si>
  <si>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</si>
  <si>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</si>
  <si>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</si>
  <si>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</si>
  <si>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</si>
  <si>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</si>
  <si>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</si>
  <si>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</si>
  <si>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</si>
  <si>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</si>
  <si>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</si>
  <si>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</si>
  <si>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</si>
  <si>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</si>
  <si>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</si>
  <si>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</si>
  <si>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</si>
  <si>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</si>
  <si>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</si>
  <si>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</si>
  <si>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</si>
  <si>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</si>
  <si>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</si>
  <si>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</si>
  <si>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</si>
  <si>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</si>
  <si>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</si>
  <si>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</si>
  <si>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</si>
  <si>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</si>
  <si>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Kỹ thuật số</t>
  </si>
  <si>
    <t>TT Kỹ thuật số</t>
  </si>
  <si>
    <t>PLC</t>
  </si>
  <si>
    <t>TT PLC</t>
  </si>
  <si>
    <t>TT Trang bị điện</t>
  </si>
  <si>
    <t>Kỹ thuật thiết bị hình ảnh</t>
  </si>
  <si>
    <t>Điện tử công suất</t>
  </si>
  <si>
    <t>Điện tử tương tự</t>
  </si>
  <si>
    <t>Anh văn chuyên ngành</t>
  </si>
  <si>
    <t>Vi xử lý</t>
  </si>
  <si>
    <t>TT Vi xử lý</t>
  </si>
  <si>
    <t>Kỹ thuật thiết bị xét nghiệm</t>
  </si>
  <si>
    <t>Kỹ thuật thiết bị cơ điện y tế</t>
  </si>
  <si>
    <t>Hệ thống nước RO dùng trong Y tế</t>
  </si>
  <si>
    <t>TT Kỹ thuật thiết bị chẩn đoán hình ảnh</t>
  </si>
  <si>
    <t>TT Kỹ thuật thiết bị cơ điện y tế</t>
  </si>
  <si>
    <t>TT Kỹ thuật thiết bị xét nghiệm</t>
  </si>
  <si>
    <t>TT Máy theo dõi, điều trị bệnh nhân</t>
  </si>
  <si>
    <t>Mạch điện(a)</t>
  </si>
  <si>
    <t>Máy điện(a)</t>
  </si>
  <si>
    <t>Kỹ thuật thiết bị cơ điện y tế(a)</t>
  </si>
  <si>
    <t>Kỹ thuật thiết bị xét nghiệm(a)</t>
  </si>
  <si>
    <t>Vi xử lý(a)</t>
  </si>
  <si>
    <t>Trang bị điện(a)</t>
  </si>
  <si>
    <t>Kỹ thuật thiết bị hình ảnh(a)</t>
  </si>
  <si>
    <t>PLC(a)</t>
  </si>
  <si>
    <t>Điện tử cơ bản(a)</t>
  </si>
  <si>
    <t>Kỹ thuật số(a)</t>
  </si>
  <si>
    <t>TT Vẽ Điện - Điện tử</t>
  </si>
  <si>
    <t>Số tín chỉ</t>
  </si>
  <si>
    <t>4(4,0,8)</t>
  </si>
  <si>
    <t>2(2,0,4)</t>
  </si>
  <si>
    <t>6(6,0,12)</t>
  </si>
  <si>
    <t>3(3,0,6)</t>
  </si>
  <si>
    <t>1(0,0,3)</t>
  </si>
  <si>
    <t>1(1,0,2)</t>
  </si>
  <si>
    <t>1(0,1,1)</t>
  </si>
  <si>
    <t>2(0,2,1)</t>
  </si>
  <si>
    <t>6(0,6,0)</t>
  </si>
  <si>
    <t>1(0,1,0)</t>
  </si>
  <si>
    <t>3(0,6,3)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</si>
</sst>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vertical="center" wrapText="1"/>
    </xf>
    <xf numFmtId="0" fontId="16" fillId="6" borderId="3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9" fillId="6" borderId="14" xfId="0" applyFont="1" applyFill="1" applyBorder="1"/>
    <xf numFmtId="0" fontId="6" fillId="6" borderId="7" xfId="0" applyFont="1" applyFill="1" applyBorder="1" applyAlignment="1">
      <alignment horizontal="center" vertical="center" wrapText="1"/>
    </xf>
    <xf numFmtId="0" fontId="15" fillId="7" borderId="14" xfId="0" applyFont="1" applyFill="1" applyBorder="1" applyAlignment="1">
      <alignment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9" fillId="6" borderId="7" xfId="0" applyFont="1" applyFill="1" applyBorder="1"/>
    <xf numFmtId="0" fontId="15" fillId="7" borderId="4" xfId="0" applyFont="1" applyFill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15" fillId="5" borderId="4" xfId="0" applyFont="1" applyFill="1" applyBorder="1" applyAlignment="1">
      <alignment vertical="center" wrapText="1"/>
    </xf>
    <xf numFmtId="0" fontId="9" fillId="5" borderId="7" xfId="0" applyFont="1" applyFill="1" applyBorder="1"/>
    <xf numFmtId="0" fontId="9" fillId="5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93" t="s">
        <v>66</v>
      </c>
      <c r="B1" s="93"/>
      <c r="C1" s="93"/>
      <c r="D1" s="93"/>
      <c r="E1" s="93"/>
      <c r="F1" s="93"/>
      <c r="G1" s="93"/>
      <c r="H1" s="93"/>
    </row>
    <row r="2" spans="1:13" ht="15.75" thickBot="1" x14ac:dyDescent="0.3">
      <c r="A2" s="94" t="s">
        <v>24</v>
      </c>
      <c r="B2" s="94"/>
      <c r="C2" s="94"/>
      <c r="D2" s="94"/>
      <c r="E2" s="94"/>
      <c r="F2" s="94"/>
      <c r="G2" s="94"/>
      <c r="H2" s="94"/>
    </row>
    <row r="3" spans="1:13" ht="19.5" thickBot="1" x14ac:dyDescent="0.3">
      <c r="A3" s="110" t="s">
        <v>0</v>
      </c>
      <c r="B3" s="110" t="s">
        <v>1</v>
      </c>
      <c r="C3" s="113" t="s">
        <v>2</v>
      </c>
      <c r="D3" s="114"/>
      <c r="E3" s="114"/>
      <c r="F3" s="114"/>
      <c r="G3" s="114"/>
      <c r="H3" s="115"/>
    </row>
    <row r="4" spans="1:13" ht="19.5" thickBot="1" x14ac:dyDescent="0.3">
      <c r="A4" s="111"/>
      <c r="B4" s="111"/>
      <c r="C4" s="8" t="s">
        <v>3</v>
      </c>
      <c r="D4" s="105" t="s">
        <v>5</v>
      </c>
      <c r="E4" s="106"/>
      <c r="F4" s="106"/>
      <c r="G4" s="107"/>
      <c r="H4" s="102" t="s">
        <v>6</v>
      </c>
    </row>
    <row r="5" spans="1:13" ht="18.75" x14ac:dyDescent="0.25">
      <c r="A5" s="111"/>
      <c r="B5" s="111"/>
      <c r="C5" s="8" t="s">
        <v>4</v>
      </c>
      <c r="D5" s="108" t="s">
        <v>3</v>
      </c>
      <c r="E5" s="8" t="s">
        <v>7</v>
      </c>
      <c r="F5" s="102" t="s">
        <v>9</v>
      </c>
      <c r="G5" s="102" t="s">
        <v>10</v>
      </c>
      <c r="H5" s="103"/>
    </row>
    <row r="6" spans="1:13" ht="19.5" thickBot="1" x14ac:dyDescent="0.3">
      <c r="A6" s="112"/>
      <c r="B6" s="112"/>
      <c r="C6" s="9"/>
      <c r="D6" s="109"/>
      <c r="E6" s="10" t="s">
        <v>8</v>
      </c>
      <c r="F6" s="104"/>
      <c r="G6" s="104"/>
      <c r="H6" s="104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/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95" t="s">
        <v>25</v>
      </c>
      <c r="B55" s="95"/>
      <c r="C55" s="95"/>
      <c r="D55" s="95"/>
      <c r="E55" s="95"/>
      <c r="F55" s="95"/>
      <c r="G55" s="95"/>
      <c r="H55" s="95"/>
    </row>
    <row r="56" spans="1:15" ht="18.75" x14ac:dyDescent="0.25">
      <c r="A56" s="33" t="s">
        <v>26</v>
      </c>
      <c r="B56" s="34"/>
      <c r="C56" s="96" t="s">
        <v>2</v>
      </c>
      <c r="D56" s="97"/>
      <c r="E56" s="97"/>
      <c r="F56" s="97"/>
      <c r="G56" s="97"/>
      <c r="H56" s="98"/>
    </row>
    <row r="57" spans="1:15" ht="19.5" thickBot="1" x14ac:dyDescent="0.3">
      <c r="A57" s="35" t="s">
        <v>27</v>
      </c>
      <c r="B57" s="36" t="s">
        <v>29</v>
      </c>
      <c r="C57" s="99"/>
      <c r="D57" s="100"/>
      <c r="E57" s="100"/>
      <c r="F57" s="100"/>
      <c r="G57" s="100"/>
      <c r="H57" s="101"/>
    </row>
    <row r="58" spans="1:15" ht="19.5" thickBot="1" x14ac:dyDescent="0.3">
      <c r="A58" s="35" t="s">
        <v>28</v>
      </c>
      <c r="B58" s="36" t="s">
        <v>30</v>
      </c>
      <c r="C58" s="102" t="s">
        <v>31</v>
      </c>
      <c r="D58" s="105" t="s">
        <v>5</v>
      </c>
      <c r="E58" s="106"/>
      <c r="F58" s="106"/>
      <c r="G58" s="107"/>
      <c r="H58" s="102" t="s">
        <v>32</v>
      </c>
    </row>
    <row r="59" spans="1:15" ht="18.75" x14ac:dyDescent="0.25">
      <c r="A59" s="37"/>
      <c r="B59" s="36"/>
      <c r="C59" s="103"/>
      <c r="D59" s="108" t="s">
        <v>3</v>
      </c>
      <c r="E59" s="102" t="s">
        <v>33</v>
      </c>
      <c r="F59" s="8" t="s">
        <v>34</v>
      </c>
      <c r="G59" s="102" t="s">
        <v>10</v>
      </c>
      <c r="H59" s="103"/>
    </row>
    <row r="60" spans="1:15" ht="19.5" thickBot="1" x14ac:dyDescent="0.3">
      <c r="A60" s="38"/>
      <c r="B60" s="9"/>
      <c r="C60" s="104"/>
      <c r="D60" s="109"/>
      <c r="E60" s="104"/>
      <c r="F60" s="10" t="s">
        <v>35</v>
      </c>
      <c r="G60" s="104"/>
      <c r="H60" s="104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16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17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61" zoomScale="70" zoomScaleNormal="70" zoomScalePageLayoutView="85" workbookViewId="0">
      <selection activeCell="J70" sqref="J70:J71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6" t="s">
        <v>113</v>
      </c>
      <c r="I2" s="126"/>
      <c r="J2" s="83"/>
    </row>
    <row r="3" spans="2:15" ht="87" customHeight="1" x14ac:dyDescent="0.25">
      <c r="G3" s="118" t="s">
        <v>67</v>
      </c>
      <c r="H3" s="118" t="s">
        <v>107</v>
      </c>
      <c r="I3" s="118" t="s">
        <v>108</v>
      </c>
      <c r="J3" s="118" t="s">
        <v>156</v>
      </c>
      <c r="K3" s="118" t="s">
        <v>156</v>
      </c>
      <c r="L3" s="118" t="s">
        <v>156</v>
      </c>
      <c r="M3" s="118" t="s">
        <v>109</v>
      </c>
      <c r="N3" s="118" t="s">
        <v>68</v>
      </c>
    </row>
    <row r="4" spans="2:15" ht="9" customHeight="1" thickBot="1" x14ac:dyDescent="0.3">
      <c r="G4" s="119"/>
      <c r="H4" s="119" t="s">
        <v>28</v>
      </c>
      <c r="I4" s="119"/>
      <c r="J4" s="119"/>
      <c r="K4" s="119"/>
      <c r="L4" s="119"/>
      <c r="M4" s="119"/>
      <c r="N4" s="119"/>
    </row>
    <row r="5" spans="2:15" ht="19.5" thickBot="1" x14ac:dyDescent="0.3">
      <c r="G5" s="120" t="s">
        <v>114</v>
      </c>
      <c r="H5" s="121"/>
      <c r="I5" s="122"/>
      <c r="J5" s="84"/>
      <c r="K5" s="6">
        <f>L5</f>
        <v>16</v>
      </c>
      <c r="L5" s="6">
        <f>SUM(L7:L22)</f>
        <v>16</v>
      </c>
      <c r="M5" s="6"/>
      <c r="N5" s="40">
        <v>16</v>
      </c>
      <c r="O5" t="s">
        <v>115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0" t="s">
        <v>110</v>
      </c>
      <c r="H6" s="121"/>
      <c r="I6" s="122"/>
      <c r="J6" s="84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13</v>
      </c>
      <c r="J7" s="64" t="s">
        <v>159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117</v>
      </c>
      <c r="J8" s="64" t="s">
        <v>164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3" t="s">
        <v>38</v>
      </c>
      <c r="J9" s="64" t="s">
        <v>160</v>
      </c>
      <c r="K9" s="64">
        <v>3</v>
      </c>
      <c r="L9" s="57">
        <f t="shared" si="0"/>
        <v>3</v>
      </c>
      <c r="M9" s="1" t="s">
        <v>145</v>
      </c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3" t="s">
        <v>120</v>
      </c>
      <c r="J10" s="64" t="s">
        <v>160</v>
      </c>
      <c r="K10" s="64">
        <v>3</v>
      </c>
      <c r="L10" s="57">
        <f t="shared" si="0"/>
        <v>3</v>
      </c>
      <c r="M10" s="1" t="s">
        <v>146</v>
      </c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 t="s">
        <v>123</v>
      </c>
      <c r="J11" s="66" t="s">
        <v>158</v>
      </c>
      <c r="K11" s="66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3"/>
      <c r="K12" s="4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0" t="s">
        <v>111</v>
      </c>
      <c r="H18" s="121"/>
      <c r="I18" s="122"/>
      <c r="J18" s="84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0" t="s">
        <v>69</v>
      </c>
      <c r="H23" s="121"/>
      <c r="I23" s="122"/>
      <c r="J23" s="84"/>
      <c r="K23" s="6">
        <f>L23</f>
        <v>19</v>
      </c>
      <c r="L23" s="6">
        <f>SUM(L25:L40)</f>
        <v>19</v>
      </c>
      <c r="M23" s="6"/>
      <c r="N23" s="40">
        <v>19</v>
      </c>
      <c r="O23" t="s">
        <v>116</v>
      </c>
    </row>
    <row r="24" spans="4:15" ht="19.5" thickBot="1" x14ac:dyDescent="0.3">
      <c r="G24" s="120" t="s">
        <v>110</v>
      </c>
      <c r="H24" s="121"/>
      <c r="I24" s="122"/>
      <c r="J24" s="84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5" t="s">
        <v>122</v>
      </c>
      <c r="J25" s="64" t="s">
        <v>164</v>
      </c>
      <c r="K25" s="66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43" t="s">
        <v>127</v>
      </c>
      <c r="J26" s="4" t="s">
        <v>158</v>
      </c>
      <c r="K26" s="1">
        <v>2</v>
      </c>
      <c r="L26" s="57">
        <f t="shared" ref="L26:L40" si="3">IF(K26=0,"",VALUE(LEFT(K26,1)))</f>
        <v>2</v>
      </c>
      <c r="M26" s="43" t="s">
        <v>154</v>
      </c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43" t="s">
        <v>128</v>
      </c>
      <c r="J27" s="64" t="s">
        <v>164</v>
      </c>
      <c r="K27" s="1">
        <v>2</v>
      </c>
      <c r="L27" s="57">
        <f t="shared" si="3"/>
        <v>2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3" t="s">
        <v>42</v>
      </c>
      <c r="J28" s="4" t="s">
        <v>158</v>
      </c>
      <c r="K28" s="4">
        <v>2</v>
      </c>
      <c r="L28" s="57">
        <f t="shared" si="3"/>
        <v>2</v>
      </c>
      <c r="M28" s="1"/>
      <c r="N28" s="1"/>
    </row>
    <row r="29" spans="4:15" ht="38.25" thickBot="1" x14ac:dyDescent="0.3">
      <c r="E29" s="53"/>
      <c r="G29" s="5">
        <v>5</v>
      </c>
      <c r="H29" s="4" t="str">
        <f t="shared" si="2"/>
        <v/>
      </c>
      <c r="I29" s="3" t="s">
        <v>121</v>
      </c>
      <c r="J29" s="64" t="s">
        <v>164</v>
      </c>
      <c r="K29" s="4">
        <v>2</v>
      </c>
      <c r="L29" s="57">
        <f t="shared" si="3"/>
        <v>2</v>
      </c>
      <c r="M29" s="3" t="s">
        <v>153</v>
      </c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73" t="s">
        <v>129</v>
      </c>
      <c r="J30" s="4" t="s">
        <v>158</v>
      </c>
      <c r="K30" s="72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73" t="s">
        <v>130</v>
      </c>
      <c r="J31" s="64" t="s">
        <v>164</v>
      </c>
      <c r="K31" s="72">
        <v>2</v>
      </c>
      <c r="L31" s="57">
        <f t="shared" si="3"/>
        <v>2</v>
      </c>
      <c r="M31" s="73" t="s">
        <v>152</v>
      </c>
      <c r="N31" s="1"/>
    </row>
    <row r="32" spans="4:15" ht="38.25" thickBot="1" x14ac:dyDescent="0.3">
      <c r="E32" s="53"/>
      <c r="G32" s="5">
        <v>8</v>
      </c>
      <c r="H32" s="4" t="str">
        <f t="shared" si="2"/>
        <v/>
      </c>
      <c r="I32" s="3" t="s">
        <v>132</v>
      </c>
      <c r="J32" s="4" t="s">
        <v>160</v>
      </c>
      <c r="K32" s="4">
        <v>3</v>
      </c>
      <c r="L32" s="57">
        <f t="shared" si="3"/>
        <v>3</v>
      </c>
      <c r="M32" s="3" t="s">
        <v>151</v>
      </c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20" t="s">
        <v>111</v>
      </c>
      <c r="H36" s="121"/>
      <c r="I36" s="122"/>
      <c r="J36" s="84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73" t="s">
        <v>124</v>
      </c>
      <c r="J37" s="4" t="s">
        <v>158</v>
      </c>
      <c r="K37" s="66">
        <v>2</v>
      </c>
      <c r="L37" s="57">
        <f t="shared" si="3"/>
        <v>2</v>
      </c>
      <c r="M37" s="73" t="s">
        <v>150</v>
      </c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20" t="s">
        <v>70</v>
      </c>
      <c r="H41" s="121"/>
      <c r="I41" s="122"/>
      <c r="J41" s="84"/>
      <c r="K41" s="6">
        <f>L41</f>
        <v>21</v>
      </c>
      <c r="L41" s="6">
        <f>SUM(L43:L58)</f>
        <v>21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20" t="s">
        <v>110</v>
      </c>
      <c r="H42" s="121"/>
      <c r="I42" s="122"/>
      <c r="J42" s="84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59" t="s">
        <v>14</v>
      </c>
      <c r="J43" s="4" t="s">
        <v>158</v>
      </c>
      <c r="K43" s="60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59" t="s">
        <v>118</v>
      </c>
      <c r="J44" s="60" t="s">
        <v>161</v>
      </c>
      <c r="K44" s="60">
        <v>1</v>
      </c>
      <c r="L44" s="57">
        <f t="shared" ref="L44:L58" si="6">IF(K44=0,"",VALUE(LEFT(K44,1)))</f>
        <v>1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73" t="s">
        <v>131</v>
      </c>
      <c r="J45" s="64" t="s">
        <v>164</v>
      </c>
      <c r="K45" s="72">
        <v>2</v>
      </c>
      <c r="L45" s="57">
        <f t="shared" si="6"/>
        <v>2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73" t="s">
        <v>133</v>
      </c>
      <c r="J46" s="4" t="s">
        <v>158</v>
      </c>
      <c r="K46" s="72">
        <v>2</v>
      </c>
      <c r="L46" s="57">
        <f t="shared" si="6"/>
        <v>2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73" t="s">
        <v>134</v>
      </c>
      <c r="J47" s="4" t="s">
        <v>158</v>
      </c>
      <c r="K47" s="72">
        <v>2</v>
      </c>
      <c r="L47" s="57">
        <f t="shared" si="6"/>
        <v>2</v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74" t="s">
        <v>155</v>
      </c>
      <c r="J48" s="64" t="s">
        <v>164</v>
      </c>
      <c r="K48" s="72">
        <v>2</v>
      </c>
      <c r="L48" s="57">
        <f t="shared" si="6"/>
        <v>2</v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73" t="s">
        <v>135</v>
      </c>
      <c r="J49" s="4" t="s">
        <v>158</v>
      </c>
      <c r="K49" s="72">
        <v>2</v>
      </c>
      <c r="L49" s="57">
        <f t="shared" si="6"/>
        <v>2</v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61" t="s">
        <v>136</v>
      </c>
      <c r="J50" s="4" t="s">
        <v>158</v>
      </c>
      <c r="K50" s="62">
        <v>2</v>
      </c>
      <c r="L50" s="57">
        <f t="shared" si="6"/>
        <v>2</v>
      </c>
      <c r="M50" s="61" t="s">
        <v>149</v>
      </c>
      <c r="N50" s="1"/>
    </row>
    <row r="51" spans="5:15" ht="19.5" thickBot="1" x14ac:dyDescent="0.3">
      <c r="G51" s="5">
        <v>9</v>
      </c>
      <c r="H51" s="4" t="str">
        <f t="shared" si="5"/>
        <v/>
      </c>
      <c r="I51" s="61" t="s">
        <v>137</v>
      </c>
      <c r="J51" s="64" t="s">
        <v>164</v>
      </c>
      <c r="K51" s="62">
        <v>2</v>
      </c>
      <c r="L51" s="57">
        <f t="shared" si="6"/>
        <v>2</v>
      </c>
      <c r="M51" s="1"/>
      <c r="N51" s="1"/>
    </row>
    <row r="52" spans="5:15" ht="19.5" thickBot="1" x14ac:dyDescent="0.3">
      <c r="E52" s="53"/>
      <c r="G52" s="5">
        <v>10</v>
      </c>
      <c r="H52" s="1"/>
      <c r="I52" s="3" t="s">
        <v>125</v>
      </c>
      <c r="J52" s="64" t="s">
        <v>164</v>
      </c>
      <c r="K52" s="4">
        <v>2</v>
      </c>
      <c r="L52" s="57">
        <f t="shared" si="6"/>
        <v>2</v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20" t="s">
        <v>111</v>
      </c>
      <c r="H54" s="121"/>
      <c r="I54" s="122"/>
      <c r="J54" s="84"/>
      <c r="K54" s="6"/>
      <c r="L54" s="41"/>
      <c r="M54" s="1"/>
      <c r="N54" s="1"/>
    </row>
    <row r="55" spans="5:15" ht="38.25" thickBot="1" x14ac:dyDescent="0.3">
      <c r="G55" s="5">
        <v>1</v>
      </c>
      <c r="H55" s="4" t="str">
        <f t="shared" ref="H55" si="7">CONCATENATE(B55,C55,D55,E55,F55)</f>
        <v/>
      </c>
      <c r="I55" s="3" t="s">
        <v>138</v>
      </c>
      <c r="J55" s="4" t="s">
        <v>158</v>
      </c>
      <c r="K55" s="4">
        <v>2</v>
      </c>
      <c r="L55" s="57">
        <f t="shared" si="6"/>
        <v>2</v>
      </c>
      <c r="M55" s="3" t="s">
        <v>148</v>
      </c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20" t="s">
        <v>71</v>
      </c>
      <c r="H59" s="121"/>
      <c r="I59" s="122"/>
      <c r="J59" s="84"/>
      <c r="K59" s="6">
        <f>L59</f>
        <v>19</v>
      </c>
      <c r="L59" s="6">
        <f>SUM(L61:L76)</f>
        <v>19</v>
      </c>
      <c r="M59" s="6"/>
      <c r="N59" s="40">
        <v>20</v>
      </c>
      <c r="O59" t="s">
        <v>116</v>
      </c>
    </row>
    <row r="60" spans="5:15" ht="19.5" thickBot="1" x14ac:dyDescent="0.3">
      <c r="G60" s="120" t="s">
        <v>110</v>
      </c>
      <c r="H60" s="121"/>
      <c r="I60" s="122"/>
      <c r="J60" s="84"/>
      <c r="K60" s="6"/>
      <c r="L60" s="41"/>
      <c r="M60" s="1"/>
      <c r="N60" s="1"/>
    </row>
    <row r="61" spans="5:15" ht="38.25" thickBot="1" x14ac:dyDescent="0.3">
      <c r="G61" s="5">
        <v>1</v>
      </c>
      <c r="H61" s="4" t="str">
        <f>CONCATENATE(B61,C61,D61,E61,F61)</f>
        <v/>
      </c>
      <c r="I61" s="43" t="s">
        <v>139</v>
      </c>
      <c r="J61" s="4" t="s">
        <v>158</v>
      </c>
      <c r="K61" s="1">
        <v>2</v>
      </c>
      <c r="L61" s="57">
        <f>IF(K61=0,"",VALUE(LEFT(K61,1)))</f>
        <v>2</v>
      </c>
      <c r="M61" s="43" t="s">
        <v>147</v>
      </c>
      <c r="N61" s="41"/>
    </row>
    <row r="62" spans="5:15" ht="38.25" thickBot="1" x14ac:dyDescent="0.3">
      <c r="G62" s="5">
        <v>2</v>
      </c>
      <c r="H62" s="4" t="str">
        <f t="shared" ref="H62:H69" si="8">CONCATENATE(B62,C62,D62,E62,F62)</f>
        <v/>
      </c>
      <c r="I62" s="43" t="s">
        <v>140</v>
      </c>
      <c r="J62" s="4" t="s">
        <v>158</v>
      </c>
      <c r="K62" s="1">
        <v>2</v>
      </c>
      <c r="L62" s="57">
        <f t="shared" ref="L62:L76" si="9">IF(K62=0,"",VALUE(LEFT(K62,1)))</f>
        <v>2</v>
      </c>
      <c r="M62" s="1"/>
      <c r="N62" s="1"/>
    </row>
    <row r="63" spans="5:15" ht="38.25" thickBot="1" x14ac:dyDescent="0.3">
      <c r="G63" s="5">
        <v>3</v>
      </c>
      <c r="H63" s="4" t="str">
        <f t="shared" si="8"/>
        <v/>
      </c>
      <c r="I63" s="43" t="s">
        <v>141</v>
      </c>
      <c r="J63" s="64" t="s">
        <v>164</v>
      </c>
      <c r="K63" s="1">
        <v>2</v>
      </c>
      <c r="L63" s="57">
        <f t="shared" si="9"/>
        <v>2</v>
      </c>
      <c r="M63" s="1"/>
      <c r="N63" s="1"/>
    </row>
    <row r="64" spans="5:15" ht="38.25" thickBot="1" x14ac:dyDescent="0.3">
      <c r="G64" s="5">
        <v>4</v>
      </c>
      <c r="H64" s="4" t="str">
        <f t="shared" si="8"/>
        <v/>
      </c>
      <c r="I64" s="3" t="s">
        <v>142</v>
      </c>
      <c r="J64" s="64" t="s">
        <v>164</v>
      </c>
      <c r="K64" s="4">
        <v>2</v>
      </c>
      <c r="L64" s="57">
        <f t="shared" si="9"/>
        <v>2</v>
      </c>
      <c r="M64" s="1"/>
      <c r="N64" s="1"/>
    </row>
    <row r="65" spans="5:15" ht="38.25" thickBot="1" x14ac:dyDescent="0.3">
      <c r="G65" s="5">
        <v>5</v>
      </c>
      <c r="H65" s="4" t="str">
        <f t="shared" si="8"/>
        <v/>
      </c>
      <c r="I65" s="3" t="s">
        <v>143</v>
      </c>
      <c r="J65" s="64" t="s">
        <v>164</v>
      </c>
      <c r="K65" s="4">
        <v>2</v>
      </c>
      <c r="L65" s="57">
        <f t="shared" si="9"/>
        <v>2</v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59" t="s">
        <v>119</v>
      </c>
      <c r="J70" s="60" t="s">
        <v>166</v>
      </c>
      <c r="K70" s="60">
        <v>1</v>
      </c>
      <c r="L70" s="57">
        <f t="shared" si="9"/>
        <v>1</v>
      </c>
      <c r="M70" s="1"/>
      <c r="N70" s="1"/>
    </row>
    <row r="71" spans="5:15" ht="19.5" thickBot="1" x14ac:dyDescent="0.3">
      <c r="G71" s="5">
        <v>11</v>
      </c>
      <c r="H71" s="1"/>
      <c r="I71" s="61" t="s">
        <v>55</v>
      </c>
      <c r="J71" s="62" t="s">
        <v>165</v>
      </c>
      <c r="K71" s="62">
        <v>6</v>
      </c>
      <c r="L71" s="57">
        <f t="shared" si="9"/>
        <v>6</v>
      </c>
      <c r="M71" s="1"/>
      <c r="N71" s="1"/>
    </row>
    <row r="72" spans="5:15" ht="19.5" thickBot="1" x14ac:dyDescent="0.3">
      <c r="G72" s="120" t="s">
        <v>111</v>
      </c>
      <c r="H72" s="121"/>
      <c r="I72" s="122"/>
      <c r="J72" s="84"/>
      <c r="K72" s="6"/>
      <c r="L72" s="41"/>
      <c r="M72" s="1"/>
      <c r="N72" s="1"/>
    </row>
    <row r="73" spans="5:15" ht="38.25" thickBot="1" x14ac:dyDescent="0.3">
      <c r="E73" s="53"/>
      <c r="G73" s="5">
        <v>1</v>
      </c>
      <c r="H73" s="4" t="str">
        <f t="shared" ref="H73" si="10">CONCATENATE(B73,C73,D73,E73,F73)</f>
        <v/>
      </c>
      <c r="I73" s="3" t="s">
        <v>144</v>
      </c>
      <c r="J73" s="64" t="s">
        <v>164</v>
      </c>
      <c r="K73" s="4">
        <v>2</v>
      </c>
      <c r="L73" s="57">
        <f t="shared" si="9"/>
        <v>2</v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20" t="s">
        <v>72</v>
      </c>
      <c r="H77" s="121"/>
      <c r="I77" s="122"/>
      <c r="J77" s="84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20" t="s">
        <v>110</v>
      </c>
      <c r="H78" s="121"/>
      <c r="I78" s="122"/>
      <c r="J78" s="84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20" t="s">
        <v>111</v>
      </c>
      <c r="H90" s="121"/>
      <c r="I90" s="122"/>
      <c r="J90" s="84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20" t="s">
        <v>73</v>
      </c>
      <c r="H95" s="121"/>
      <c r="I95" s="122"/>
      <c r="J95" s="84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20" t="s">
        <v>110</v>
      </c>
      <c r="H96" s="121"/>
      <c r="I96" s="122"/>
      <c r="J96" s="84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20" t="s">
        <v>111</v>
      </c>
      <c r="H108" s="121"/>
      <c r="I108" s="122"/>
      <c r="J108" s="84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23" t="s">
        <v>112</v>
      </c>
      <c r="H113" s="124"/>
      <c r="I113" s="125"/>
      <c r="J113" s="89"/>
      <c r="K113" s="58">
        <f>SUM(K5,K23,K41,K59,K77,K95)</f>
        <v>75</v>
      </c>
      <c r="L113" s="58">
        <f>SUM(L5,L23,L41,L59,L77,L95)</f>
        <v>75</v>
      </c>
      <c r="M113" s="1"/>
      <c r="N113" s="58">
        <f>SUM(N5,N23,N41,N59,N77,N95)</f>
        <v>75</v>
      </c>
      <c r="O113" t="s">
        <v>116</v>
      </c>
    </row>
  </sheetData>
  <autoFilter ref="I2:I103"/>
  <mergeCells count="28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L3:L4"/>
    <mergeCell ref="J3:J4"/>
    <mergeCell ref="M3:M4"/>
    <mergeCell ref="N3:N4"/>
    <mergeCell ref="G18:I18"/>
    <mergeCell ref="K3:K4"/>
    <mergeCell ref="G5:I5"/>
    <mergeCell ref="G6:I6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="70" zoomScaleNormal="70" zoomScalePageLayoutView="85" workbookViewId="0">
      <selection activeCell="J11" sqref="J11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6" t="s">
        <v>113</v>
      </c>
      <c r="I2" s="126"/>
      <c r="J2" s="83"/>
    </row>
    <row r="3" spans="2:15" ht="87" customHeight="1" x14ac:dyDescent="0.25">
      <c r="G3" s="118" t="s">
        <v>67</v>
      </c>
      <c r="H3" s="118" t="s">
        <v>107</v>
      </c>
      <c r="I3" s="118" t="s">
        <v>108</v>
      </c>
      <c r="J3" s="118" t="s">
        <v>156</v>
      </c>
      <c r="K3" s="118" t="s">
        <v>156</v>
      </c>
      <c r="L3" s="118" t="s">
        <v>156</v>
      </c>
      <c r="M3" s="118" t="s">
        <v>109</v>
      </c>
      <c r="N3" s="118" t="s">
        <v>68</v>
      </c>
    </row>
    <row r="4" spans="2:15" ht="9" customHeight="1" thickBot="1" x14ac:dyDescent="0.3">
      <c r="G4" s="119"/>
      <c r="H4" s="119" t="s">
        <v>28</v>
      </c>
      <c r="I4" s="119"/>
      <c r="J4" s="119"/>
      <c r="K4" s="119"/>
      <c r="L4" s="119"/>
      <c r="M4" s="119"/>
      <c r="N4" s="119"/>
    </row>
    <row r="5" spans="2:15" ht="19.5" thickBot="1" x14ac:dyDescent="0.3">
      <c r="G5" s="120" t="s">
        <v>114</v>
      </c>
      <c r="H5" s="121"/>
      <c r="I5" s="122"/>
      <c r="J5" s="84"/>
      <c r="K5" s="6">
        <f>L5</f>
        <v>19</v>
      </c>
      <c r="L5" s="6">
        <f>SUM(L7:L22)</f>
        <v>19</v>
      </c>
      <c r="M5" s="6"/>
      <c r="N5" s="40">
        <v>18</v>
      </c>
      <c r="O5" t="s">
        <v>115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0" t="s">
        <v>110</v>
      </c>
      <c r="H6" s="121"/>
      <c r="I6" s="122"/>
      <c r="J6" s="84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63" t="s">
        <v>38</v>
      </c>
      <c r="J7" s="4" t="s">
        <v>160</v>
      </c>
      <c r="K7" s="64">
        <v>3</v>
      </c>
      <c r="L7" s="57">
        <f>IF(K7=0,"",VALUE(LEFT(K7,1)))</f>
        <v>3</v>
      </c>
      <c r="M7" s="63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7" t="s">
        <v>42</v>
      </c>
      <c r="J8" s="4" t="s">
        <v>158</v>
      </c>
      <c r="K8" s="68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7" t="s">
        <v>125</v>
      </c>
      <c r="J9" s="4" t="s">
        <v>164</v>
      </c>
      <c r="K9" s="70">
        <v>2</v>
      </c>
      <c r="L9" s="57">
        <f t="shared" si="0"/>
        <v>2</v>
      </c>
      <c r="M9" s="67"/>
      <c r="N9" s="1"/>
    </row>
    <row r="10" spans="2:15" ht="19.5" thickBot="1" x14ac:dyDescent="0.35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9" t="s">
        <v>123</v>
      </c>
      <c r="J10" s="4" t="s">
        <v>158</v>
      </c>
      <c r="K10" s="68">
        <v>2</v>
      </c>
      <c r="L10" s="57">
        <f t="shared" si="0"/>
        <v>2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71" t="s">
        <v>122</v>
      </c>
      <c r="J11" s="4" t="s">
        <v>164</v>
      </c>
      <c r="K11" s="70">
        <v>2</v>
      </c>
      <c r="L11" s="57">
        <f t="shared" si="0"/>
        <v>2</v>
      </c>
      <c r="M11" s="7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5" t="s">
        <v>121</v>
      </c>
      <c r="J12" s="4" t="s">
        <v>164</v>
      </c>
      <c r="K12" s="70">
        <v>2</v>
      </c>
      <c r="L12" s="57">
        <f t="shared" si="0"/>
        <v>2</v>
      </c>
      <c r="M12" s="75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75" t="s">
        <v>120</v>
      </c>
      <c r="J13" s="4" t="s">
        <v>158</v>
      </c>
      <c r="K13" s="76">
        <v>2</v>
      </c>
      <c r="L13" s="57">
        <f t="shared" si="0"/>
        <v>2</v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59" t="s">
        <v>129</v>
      </c>
      <c r="J14" s="4" t="s">
        <v>158</v>
      </c>
      <c r="K14" s="76">
        <v>2</v>
      </c>
      <c r="L14" s="57">
        <f>IF(K14=0,"",VALUE(LEFT(K14,1)))</f>
        <v>2</v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61" t="s">
        <v>130</v>
      </c>
      <c r="J15" s="4" t="s">
        <v>164</v>
      </c>
      <c r="K15" s="70">
        <v>2</v>
      </c>
      <c r="L15" s="57">
        <f>IF(K15=0,"",VALUE(LEFT(K15,1)))</f>
        <v>2</v>
      </c>
      <c r="M15" s="1" t="s">
        <v>126</v>
      </c>
      <c r="N15" s="1"/>
    </row>
    <row r="16" spans="2:15" ht="19.5" thickBot="1" x14ac:dyDescent="0.35">
      <c r="G16" s="5">
        <v>10</v>
      </c>
      <c r="H16" s="1"/>
      <c r="I16" s="69"/>
      <c r="J16" s="91"/>
      <c r="K16" s="70"/>
      <c r="L16" s="57" t="str">
        <f>IF(K16=0,"",VALUE(LEFT(K16,1)))</f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0" t="s">
        <v>111</v>
      </c>
      <c r="H18" s="121"/>
      <c r="I18" s="122"/>
      <c r="J18" s="84"/>
      <c r="K18" s="6"/>
      <c r="L18" s="41"/>
      <c r="M18" s="1"/>
      <c r="N18" s="1"/>
    </row>
    <row r="19" spans="4:15" ht="19.5" thickBot="1" x14ac:dyDescent="0.35">
      <c r="G19" s="5">
        <v>1</v>
      </c>
      <c r="H19" s="4" t="str">
        <f t="shared" ref="H19" si="1">CONCATENATE(B19,C19,D19,E19,F19)</f>
        <v/>
      </c>
      <c r="I19" s="69"/>
      <c r="J19" s="91"/>
      <c r="K19" s="70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0" t="s">
        <v>69</v>
      </c>
      <c r="H23" s="121"/>
      <c r="I23" s="122"/>
      <c r="J23" s="84"/>
      <c r="K23" s="6">
        <f>L23</f>
        <v>23</v>
      </c>
      <c r="L23" s="6">
        <f>SUM(L25:L40)</f>
        <v>23</v>
      </c>
      <c r="M23" s="6"/>
      <c r="N23" s="40">
        <v>24</v>
      </c>
      <c r="O23" t="s">
        <v>116</v>
      </c>
    </row>
    <row r="24" spans="4:15" ht="19.5" thickBot="1" x14ac:dyDescent="0.3">
      <c r="G24" s="120" t="s">
        <v>110</v>
      </c>
      <c r="H24" s="121"/>
      <c r="I24" s="122"/>
      <c r="J24" s="84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75" t="s">
        <v>13</v>
      </c>
      <c r="J25" s="60" t="s">
        <v>158</v>
      </c>
      <c r="K25" s="7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75" t="s">
        <v>14</v>
      </c>
      <c r="J26" s="60" t="s">
        <v>162</v>
      </c>
      <c r="K26" s="76">
        <v>1</v>
      </c>
      <c r="L26" s="57">
        <f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117</v>
      </c>
      <c r="J27" s="60" t="s">
        <v>163</v>
      </c>
      <c r="K27" s="68">
        <v>1</v>
      </c>
      <c r="L27" s="57">
        <f>IF(K27=0,"",VALUE(LEFT(K27,1)))</f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3"/>
      <c r="J28" s="90"/>
      <c r="K28" s="64"/>
      <c r="L28" s="57" t="str">
        <f t="shared" ref="L28:L40" si="3">IF(K28=0,"",VALUE(LEFT(K28,1)))</f>
        <v/>
      </c>
      <c r="M28" s="63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3" t="s">
        <v>124</v>
      </c>
      <c r="J29" s="4" t="s">
        <v>158</v>
      </c>
      <c r="K29" s="4">
        <v>2</v>
      </c>
      <c r="L29" s="57">
        <f t="shared" si="3"/>
        <v>2</v>
      </c>
      <c r="M29" s="3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42" t="s">
        <v>131</v>
      </c>
      <c r="J30" s="4" t="s">
        <v>164</v>
      </c>
      <c r="K30" s="4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3" t="s">
        <v>132</v>
      </c>
      <c r="J31" s="4" t="s">
        <v>158</v>
      </c>
      <c r="K31" s="4">
        <v>2</v>
      </c>
      <c r="L31" s="57">
        <f t="shared" si="3"/>
        <v>2</v>
      </c>
      <c r="M31" s="3"/>
      <c r="N31" s="1"/>
    </row>
    <row r="32" spans="4:15" ht="38.25" thickBot="1" x14ac:dyDescent="0.3">
      <c r="E32" s="53"/>
      <c r="G32" s="5">
        <v>8</v>
      </c>
      <c r="H32" s="4" t="str">
        <f t="shared" si="2"/>
        <v/>
      </c>
      <c r="I32" s="3" t="s">
        <v>139</v>
      </c>
      <c r="J32" s="4" t="s">
        <v>158</v>
      </c>
      <c r="K32" s="4">
        <v>2</v>
      </c>
      <c r="L32" s="57">
        <f t="shared" si="3"/>
        <v>2</v>
      </c>
      <c r="M32" s="3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4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59" t="s">
        <v>118</v>
      </c>
      <c r="J34" s="60" t="s">
        <v>166</v>
      </c>
      <c r="K34" s="60">
        <v>1</v>
      </c>
      <c r="L34" s="57">
        <f t="shared" si="3"/>
        <v>1</v>
      </c>
      <c r="M34" s="1"/>
      <c r="N34" s="1"/>
    </row>
    <row r="35" spans="5:15" ht="19.5" thickBot="1" x14ac:dyDescent="0.3">
      <c r="E35" s="53"/>
      <c r="G35" s="5">
        <v>11</v>
      </c>
      <c r="H35" s="1"/>
      <c r="I35" s="61" t="s">
        <v>55</v>
      </c>
      <c r="J35" s="62" t="s">
        <v>165</v>
      </c>
      <c r="K35" s="62">
        <v>6</v>
      </c>
      <c r="L35" s="57">
        <f t="shared" si="3"/>
        <v>6</v>
      </c>
      <c r="M35" s="1"/>
      <c r="N35" s="1"/>
    </row>
    <row r="36" spans="5:15" ht="19.5" thickBot="1" x14ac:dyDescent="0.3">
      <c r="G36" s="120" t="s">
        <v>111</v>
      </c>
      <c r="H36" s="121"/>
      <c r="I36" s="122"/>
      <c r="J36" s="84"/>
      <c r="K36" s="6"/>
      <c r="L36" s="41"/>
      <c r="M36" s="1"/>
      <c r="N36" s="1"/>
    </row>
    <row r="37" spans="5:15" ht="38.25" thickBot="1" x14ac:dyDescent="0.3">
      <c r="G37" s="5">
        <v>1</v>
      </c>
      <c r="H37" s="4" t="str">
        <f t="shared" ref="H37" si="4">CONCATENATE(B37,C37,D37,E37,F37)</f>
        <v/>
      </c>
      <c r="I37" s="3" t="s">
        <v>142</v>
      </c>
      <c r="J37" s="4" t="s">
        <v>164</v>
      </c>
      <c r="K37" s="4">
        <v>2</v>
      </c>
      <c r="L37" s="57">
        <f t="shared" si="3"/>
        <v>2</v>
      </c>
      <c r="M37" s="1"/>
      <c r="N37" s="1"/>
    </row>
    <row r="38" spans="5:15" ht="56.25" customHeight="1" thickBot="1" x14ac:dyDescent="0.3">
      <c r="G38" s="5">
        <v>2</v>
      </c>
      <c r="H38" s="4"/>
      <c r="I38" s="3" t="s">
        <v>141</v>
      </c>
      <c r="J38" s="4" t="s">
        <v>164</v>
      </c>
      <c r="K38" s="4">
        <v>2</v>
      </c>
      <c r="L38" s="57">
        <f t="shared" si="3"/>
        <v>2</v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hidden="1" thickBot="1" x14ac:dyDescent="0.3">
      <c r="E41" s="53"/>
      <c r="G41" s="120" t="s">
        <v>70</v>
      </c>
      <c r="H41" s="121"/>
      <c r="I41" s="122"/>
      <c r="J41" s="84"/>
      <c r="K41" s="6">
        <f>L41</f>
        <v>0</v>
      </c>
      <c r="L41" s="6">
        <f>SUM(L43:L58)</f>
        <v>0</v>
      </c>
      <c r="M41" s="6"/>
      <c r="N41" s="40"/>
      <c r="O41" t="s">
        <v>116</v>
      </c>
    </row>
    <row r="42" spans="5:15" ht="19.5" hidden="1" thickBot="1" x14ac:dyDescent="0.3">
      <c r="E42" s="53"/>
      <c r="G42" s="120" t="s">
        <v>110</v>
      </c>
      <c r="H42" s="121"/>
      <c r="I42" s="122"/>
      <c r="J42" s="84"/>
      <c r="K42" s="6"/>
      <c r="L42" s="41"/>
      <c r="M42" s="1"/>
      <c r="N42" s="1"/>
    </row>
    <row r="43" spans="5:15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 x14ac:dyDescent="0.3">
      <c r="E44" s="53"/>
      <c r="G44" s="5">
        <v>2</v>
      </c>
      <c r="H44" s="4" t="str">
        <f t="shared" ref="H44:H51" si="5">CONCATENATE(B44,C44,D44,E44,F44)</f>
        <v/>
      </c>
      <c r="I44" s="43"/>
      <c r="J44" s="43"/>
      <c r="K44" s="1"/>
      <c r="L44" s="57" t="str">
        <f t="shared" ref="L44:L58" si="6">IF(K44=0,"",VALUE(LEFT(K44,1)))</f>
        <v/>
      </c>
      <c r="M44" s="1"/>
      <c r="N44" s="1"/>
    </row>
    <row r="45" spans="5:15" ht="19.5" hidden="1" thickBot="1" x14ac:dyDescent="0.3">
      <c r="E45" s="53"/>
      <c r="G45" s="5">
        <v>3</v>
      </c>
      <c r="H45" s="4" t="str">
        <f t="shared" si="5"/>
        <v/>
      </c>
      <c r="I45" s="43"/>
      <c r="J45" s="43"/>
      <c r="K45" s="1"/>
      <c r="L45" s="57" t="str">
        <f t="shared" si="6"/>
        <v/>
      </c>
      <c r="M45" s="1"/>
      <c r="N45" s="1"/>
    </row>
    <row r="46" spans="5:15" ht="19.5" hidden="1" thickBot="1" x14ac:dyDescent="0.3">
      <c r="G46" s="5">
        <v>4</v>
      </c>
      <c r="H46" s="4" t="str">
        <f t="shared" si="5"/>
        <v/>
      </c>
      <c r="I46" s="3"/>
      <c r="J46" s="3"/>
      <c r="K46" s="4"/>
      <c r="L46" s="57" t="str">
        <f t="shared" si="6"/>
        <v/>
      </c>
      <c r="M46" s="1"/>
      <c r="N46" s="1"/>
    </row>
    <row r="47" spans="5:15" ht="19.5" hidden="1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hidden="1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hidden="1" thickBot="1" x14ac:dyDescent="0.3">
      <c r="G54" s="120" t="s">
        <v>111</v>
      </c>
      <c r="H54" s="121"/>
      <c r="I54" s="122"/>
      <c r="J54" s="84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20" t="s">
        <v>71</v>
      </c>
      <c r="H59" s="121"/>
      <c r="I59" s="122"/>
      <c r="J59" s="84"/>
      <c r="K59" s="6">
        <f>L59</f>
        <v>0</v>
      </c>
      <c r="L59" s="6">
        <f>SUM(L61:L76)</f>
        <v>0</v>
      </c>
      <c r="M59" s="6"/>
      <c r="N59" s="40"/>
      <c r="O59" t="s">
        <v>116</v>
      </c>
    </row>
    <row r="60" spans="5:15" ht="19.5" hidden="1" thickBot="1" x14ac:dyDescent="0.3">
      <c r="G60" s="120" t="s">
        <v>110</v>
      </c>
      <c r="H60" s="121"/>
      <c r="I60" s="122"/>
      <c r="J60" s="84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20" t="s">
        <v>111</v>
      </c>
      <c r="H72" s="121"/>
      <c r="I72" s="122"/>
      <c r="J72" s="84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20" t="s">
        <v>72</v>
      </c>
      <c r="H77" s="121"/>
      <c r="I77" s="122"/>
      <c r="J77" s="84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20" t="s">
        <v>110</v>
      </c>
      <c r="H78" s="121"/>
      <c r="I78" s="122"/>
      <c r="J78" s="84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20" t="s">
        <v>111</v>
      </c>
      <c r="H90" s="121"/>
      <c r="I90" s="122"/>
      <c r="J90" s="84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20" t="s">
        <v>73</v>
      </c>
      <c r="H95" s="121"/>
      <c r="I95" s="122"/>
      <c r="J95" s="84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20" t="s">
        <v>110</v>
      </c>
      <c r="H96" s="121"/>
      <c r="I96" s="122"/>
      <c r="J96" s="84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20" t="s">
        <v>111</v>
      </c>
      <c r="H108" s="121"/>
      <c r="I108" s="122"/>
      <c r="J108" s="84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23" t="s">
        <v>112</v>
      </c>
      <c r="H113" s="124"/>
      <c r="I113" s="125"/>
      <c r="J113" s="89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116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abSelected="1" topLeftCell="G40" zoomScale="70" zoomScaleNormal="70" zoomScalePageLayoutView="85" workbookViewId="0">
      <selection activeCell="J52" sqref="J52:J5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6" t="s">
        <v>113</v>
      </c>
      <c r="I2" s="126"/>
      <c r="J2" s="83"/>
    </row>
    <row r="3" spans="2:15" ht="87" customHeight="1" x14ac:dyDescent="0.25">
      <c r="G3" s="118" t="s">
        <v>67</v>
      </c>
      <c r="H3" s="118" t="s">
        <v>107</v>
      </c>
      <c r="I3" s="118" t="s">
        <v>108</v>
      </c>
      <c r="J3" s="118" t="s">
        <v>156</v>
      </c>
      <c r="K3" s="118" t="s">
        <v>156</v>
      </c>
      <c r="L3" s="118" t="s">
        <v>156</v>
      </c>
      <c r="M3" s="118" t="s">
        <v>109</v>
      </c>
      <c r="N3" s="118" t="s">
        <v>68</v>
      </c>
    </row>
    <row r="4" spans="2:15" ht="9" customHeight="1" thickBot="1" x14ac:dyDescent="0.3">
      <c r="G4" s="119"/>
      <c r="H4" s="119" t="s">
        <v>28</v>
      </c>
      <c r="I4" s="119"/>
      <c r="J4" s="119"/>
      <c r="K4" s="119"/>
      <c r="L4" s="119"/>
      <c r="M4" s="119"/>
      <c r="N4" s="119"/>
    </row>
    <row r="5" spans="2:15" ht="19.5" thickBot="1" x14ac:dyDescent="0.3">
      <c r="G5" s="120" t="s">
        <v>114</v>
      </c>
      <c r="H5" s="121"/>
      <c r="I5" s="122"/>
      <c r="J5" s="84"/>
      <c r="K5" s="6">
        <f>L5</f>
        <v>16</v>
      </c>
      <c r="L5" s="6">
        <f>SUM(L7:L22)</f>
        <v>16</v>
      </c>
      <c r="M5" s="6"/>
      <c r="N5" s="40">
        <v>16</v>
      </c>
      <c r="O5" t="s">
        <v>115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0" t="s">
        <v>110</v>
      </c>
      <c r="H6" s="121"/>
      <c r="I6" s="122"/>
      <c r="J6" s="84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38</v>
      </c>
      <c r="J7" s="66" t="s">
        <v>157</v>
      </c>
      <c r="K7" s="60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42</v>
      </c>
      <c r="J8" s="66" t="s">
        <v>157</v>
      </c>
      <c r="K8" s="62">
        <v>4</v>
      </c>
      <c r="L8" s="57">
        <f t="shared" ref="L8:L22" si="0">IF(K8=0,"",VALUE(LEFT(K8,1)))</f>
        <v>4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120</v>
      </c>
      <c r="J9" s="92" t="s">
        <v>158</v>
      </c>
      <c r="K9" s="62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77" t="s">
        <v>123</v>
      </c>
      <c r="J10" s="92" t="s">
        <v>158</v>
      </c>
      <c r="K10" s="78">
        <v>2</v>
      </c>
      <c r="L10" s="57">
        <f t="shared" si="0"/>
        <v>2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3" t="s">
        <v>122</v>
      </c>
      <c r="J11" s="4" t="s">
        <v>164</v>
      </c>
      <c r="K11" s="4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 t="s">
        <v>121</v>
      </c>
      <c r="J12" s="4" t="s">
        <v>164</v>
      </c>
      <c r="K12" s="4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61"/>
      <c r="J13" s="86"/>
      <c r="K13" s="62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0" t="s">
        <v>111</v>
      </c>
      <c r="H18" s="121"/>
      <c r="I18" s="122"/>
      <c r="J18" s="84"/>
      <c r="K18" s="6"/>
      <c r="L18" s="41"/>
      <c r="M18" s="1"/>
      <c r="N18" s="1"/>
    </row>
    <row r="19" spans="4:15" ht="19.5" thickBot="1" x14ac:dyDescent="0.35">
      <c r="G19" s="5">
        <v>1</v>
      </c>
      <c r="H19" s="4" t="str">
        <f t="shared" ref="H19" si="1">CONCATENATE(B19,C19,D19,E19,F19)</f>
        <v/>
      </c>
      <c r="I19" s="79"/>
      <c r="J19" s="87"/>
      <c r="K19" s="80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0" t="s">
        <v>69</v>
      </c>
      <c r="H23" s="121"/>
      <c r="I23" s="122"/>
      <c r="J23" s="84"/>
      <c r="K23" s="6">
        <f>L23</f>
        <v>16</v>
      </c>
      <c r="L23" s="6">
        <f>SUM(L25:L40)</f>
        <v>16</v>
      </c>
      <c r="M23" s="6"/>
      <c r="N23" s="40">
        <v>16</v>
      </c>
      <c r="O23" t="s">
        <v>116</v>
      </c>
    </row>
    <row r="24" spans="4:15" ht="19.5" thickBot="1" x14ac:dyDescent="0.3">
      <c r="G24" s="120" t="s">
        <v>110</v>
      </c>
      <c r="H24" s="121"/>
      <c r="I24" s="122"/>
      <c r="J24" s="84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4" t="s">
        <v>158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43" t="s">
        <v>14</v>
      </c>
      <c r="J26" s="4" t="s">
        <v>162</v>
      </c>
      <c r="K26" s="1">
        <v>1</v>
      </c>
      <c r="L26" s="57">
        <f t="shared" ref="L26:L40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117</v>
      </c>
      <c r="J27" s="4" t="s">
        <v>163</v>
      </c>
      <c r="K27" s="62">
        <v>1</v>
      </c>
      <c r="L27" s="57">
        <f t="shared" si="3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125</v>
      </c>
      <c r="J28" s="4" t="s">
        <v>164</v>
      </c>
      <c r="K28" s="62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43" t="s">
        <v>132</v>
      </c>
      <c r="J29" s="4" t="s">
        <v>160</v>
      </c>
      <c r="K29" s="1">
        <v>3</v>
      </c>
      <c r="L29" s="57">
        <f t="shared" si="3"/>
        <v>3</v>
      </c>
      <c r="M29" s="1"/>
      <c r="N29" s="1"/>
    </row>
    <row r="30" spans="4:15" ht="38.25" thickBot="1" x14ac:dyDescent="0.3">
      <c r="E30" s="53"/>
      <c r="G30" s="5">
        <v>6</v>
      </c>
      <c r="H30" s="4" t="str">
        <f t="shared" si="2"/>
        <v/>
      </c>
      <c r="I30" s="43" t="s">
        <v>139</v>
      </c>
      <c r="J30" s="4" t="s">
        <v>160</v>
      </c>
      <c r="K30" s="1">
        <v>3</v>
      </c>
      <c r="L30" s="57">
        <f t="shared" si="3"/>
        <v>3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/>
      <c r="J31" s="66"/>
      <c r="K31" s="62"/>
      <c r="L31" s="57" t="str">
        <f t="shared" si="3"/>
        <v/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75"/>
      <c r="J32" s="75"/>
      <c r="K32" s="76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75"/>
      <c r="J33" s="75"/>
      <c r="K33" s="76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20" t="s">
        <v>111</v>
      </c>
      <c r="H36" s="121"/>
      <c r="I36" s="122"/>
      <c r="J36" s="84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43" t="s">
        <v>124</v>
      </c>
      <c r="J37" s="4" t="s">
        <v>158</v>
      </c>
      <c r="K37" s="76">
        <v>2</v>
      </c>
      <c r="L37" s="57">
        <f t="shared" si="3"/>
        <v>2</v>
      </c>
      <c r="M37" s="1"/>
      <c r="N37" s="1"/>
    </row>
    <row r="38" spans="5:15" ht="24" customHeight="1" thickBot="1" x14ac:dyDescent="0.3">
      <c r="G38" s="5">
        <v>2</v>
      </c>
      <c r="H38" s="4"/>
      <c r="I38" s="43" t="s">
        <v>131</v>
      </c>
      <c r="J38" s="4" t="s">
        <v>164</v>
      </c>
      <c r="K38" s="1">
        <v>2</v>
      </c>
      <c r="L38" s="57">
        <f t="shared" si="3"/>
        <v>2</v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20" t="s">
        <v>70</v>
      </c>
      <c r="H41" s="121"/>
      <c r="I41" s="122"/>
      <c r="J41" s="84"/>
      <c r="K41" s="6">
        <f>L41</f>
        <v>17</v>
      </c>
      <c r="L41" s="6">
        <f>SUM(L43:L58)</f>
        <v>17</v>
      </c>
      <c r="M41" s="6"/>
      <c r="N41" s="40">
        <v>17</v>
      </c>
      <c r="O41" t="s">
        <v>116</v>
      </c>
    </row>
    <row r="42" spans="5:15" ht="19.5" thickBot="1" x14ac:dyDescent="0.3">
      <c r="E42" s="53"/>
      <c r="G42" s="120" t="s">
        <v>110</v>
      </c>
      <c r="H42" s="121"/>
      <c r="I42" s="122"/>
      <c r="J42" s="84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129</v>
      </c>
      <c r="J44" s="4" t="s">
        <v>158</v>
      </c>
      <c r="K44" s="62">
        <v>2</v>
      </c>
      <c r="L44" s="57">
        <f t="shared" ref="L44:L58" si="6">IF(K44=0,"",VALUE(LEFT(K44,1)))</f>
        <v>2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75" t="s">
        <v>130</v>
      </c>
      <c r="J45" s="66" t="s">
        <v>167</v>
      </c>
      <c r="K45" s="76">
        <v>3</v>
      </c>
      <c r="L45" s="57">
        <f t="shared" si="6"/>
        <v>3</v>
      </c>
      <c r="M45" s="1"/>
      <c r="N45" s="1"/>
    </row>
    <row r="46" spans="5:15" ht="38.25" thickBot="1" x14ac:dyDescent="0.3">
      <c r="G46" s="5">
        <v>4</v>
      </c>
      <c r="H46" s="4" t="str">
        <f t="shared" si="5"/>
        <v/>
      </c>
      <c r="I46" s="3" t="s">
        <v>141</v>
      </c>
      <c r="J46" s="4" t="s">
        <v>164</v>
      </c>
      <c r="K46" s="4">
        <v>2</v>
      </c>
      <c r="L46" s="57">
        <f t="shared" si="6"/>
        <v>2</v>
      </c>
      <c r="M46" s="1"/>
      <c r="N46" s="1"/>
    </row>
    <row r="47" spans="5:15" ht="38.25" thickBot="1" x14ac:dyDescent="0.3">
      <c r="G47" s="5">
        <v>5</v>
      </c>
      <c r="H47" s="4" t="str">
        <f t="shared" si="5"/>
        <v/>
      </c>
      <c r="I47" s="3" t="s">
        <v>142</v>
      </c>
      <c r="J47" s="66" t="s">
        <v>167</v>
      </c>
      <c r="K47" s="4">
        <v>3</v>
      </c>
      <c r="L47" s="57">
        <f t="shared" si="6"/>
        <v>3</v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59"/>
      <c r="J48" s="85"/>
      <c r="K48" s="60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61"/>
      <c r="J49" s="86"/>
      <c r="K49" s="62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59" t="s">
        <v>118</v>
      </c>
      <c r="J52" s="60" t="s">
        <v>166</v>
      </c>
      <c r="K52" s="60">
        <v>1</v>
      </c>
      <c r="L52" s="57">
        <f t="shared" si="6"/>
        <v>1</v>
      </c>
      <c r="M52" s="1"/>
      <c r="N52" s="1"/>
    </row>
    <row r="53" spans="5:15" ht="19.5" thickBot="1" x14ac:dyDescent="0.3">
      <c r="G53" s="5">
        <v>11</v>
      </c>
      <c r="H53" s="1"/>
      <c r="I53" s="61" t="s">
        <v>55</v>
      </c>
      <c r="J53" s="62" t="s">
        <v>165</v>
      </c>
      <c r="K53" s="62">
        <v>6</v>
      </c>
      <c r="L53" s="57">
        <f t="shared" si="6"/>
        <v>6</v>
      </c>
      <c r="M53" s="1"/>
      <c r="N53" s="1"/>
    </row>
    <row r="54" spans="5:15" ht="19.5" thickBot="1" x14ac:dyDescent="0.3">
      <c r="G54" s="120" t="s">
        <v>111</v>
      </c>
      <c r="H54" s="121"/>
      <c r="I54" s="122"/>
      <c r="J54" s="84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20" t="s">
        <v>71</v>
      </c>
      <c r="H59" s="121"/>
      <c r="I59" s="122"/>
      <c r="J59" s="84"/>
      <c r="K59" s="6">
        <f>L59</f>
        <v>0</v>
      </c>
      <c r="L59" s="6">
        <f>SUM(L61:L76)</f>
        <v>0</v>
      </c>
      <c r="M59" s="6"/>
      <c r="N59" s="40"/>
      <c r="O59" t="s">
        <v>116</v>
      </c>
    </row>
    <row r="60" spans="5:15" ht="19.5" hidden="1" thickBot="1" x14ac:dyDescent="0.3">
      <c r="G60" s="120" t="s">
        <v>110</v>
      </c>
      <c r="H60" s="121"/>
      <c r="I60" s="122"/>
      <c r="J60" s="84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20" t="s">
        <v>111</v>
      </c>
      <c r="H72" s="121"/>
      <c r="I72" s="122"/>
      <c r="J72" s="84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20" t="s">
        <v>72</v>
      </c>
      <c r="H77" s="121"/>
      <c r="I77" s="122"/>
      <c r="J77" s="84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20" t="s">
        <v>110</v>
      </c>
      <c r="H78" s="121"/>
      <c r="I78" s="122"/>
      <c r="J78" s="84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20" t="s">
        <v>111</v>
      </c>
      <c r="H90" s="121"/>
      <c r="I90" s="122"/>
      <c r="J90" s="84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20" t="s">
        <v>73</v>
      </c>
      <c r="H95" s="121"/>
      <c r="I95" s="122"/>
      <c r="J95" s="84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20" t="s">
        <v>110</v>
      </c>
      <c r="H96" s="121"/>
      <c r="I96" s="122"/>
      <c r="J96" s="84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20" t="s">
        <v>111</v>
      </c>
      <c r="H108" s="121"/>
      <c r="I108" s="122"/>
      <c r="J108" s="84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23" t="s">
        <v>112</v>
      </c>
      <c r="H113" s="124"/>
      <c r="I113" s="125"/>
      <c r="J113" s="89"/>
      <c r="K113" s="58">
        <f>SUM(K5,K23,K41,K59,K77,K95)</f>
        <v>49</v>
      </c>
      <c r="L113" s="58">
        <f>SUM(L5,L23,L41,L59,L77,L95)</f>
        <v>49</v>
      </c>
      <c r="M113" s="1"/>
      <c r="N113" s="58">
        <f>SUM(N5,N23,N41,N59,N77,N95)</f>
        <v>49</v>
      </c>
      <c r="O113" t="s">
        <v>116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1" zoomScale="80" zoomScaleNormal="80" zoomScalePageLayoutView="85" workbookViewId="0">
      <selection activeCell="J3" sqref="J3:J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26" t="s">
        <v>113</v>
      </c>
      <c r="I2" s="126"/>
      <c r="J2" s="83"/>
    </row>
    <row r="3" spans="2:16" ht="87" customHeight="1" x14ac:dyDescent="0.25">
      <c r="G3" s="118" t="s">
        <v>67</v>
      </c>
      <c r="H3" s="118" t="s">
        <v>107</v>
      </c>
      <c r="I3" s="118" t="s">
        <v>108</v>
      </c>
      <c r="J3" s="118" t="s">
        <v>156</v>
      </c>
      <c r="K3" s="118" t="s">
        <v>156</v>
      </c>
      <c r="L3" s="118" t="s">
        <v>156</v>
      </c>
      <c r="M3" s="118" t="s">
        <v>109</v>
      </c>
      <c r="N3" s="118" t="s">
        <v>68</v>
      </c>
    </row>
    <row r="4" spans="2:16" ht="9" customHeight="1" thickBot="1" x14ac:dyDescent="0.3">
      <c r="G4" s="119"/>
      <c r="H4" s="119" t="s">
        <v>28</v>
      </c>
      <c r="I4" s="119"/>
      <c r="J4" s="119"/>
      <c r="K4" s="119"/>
      <c r="L4" s="119"/>
      <c r="M4" s="119"/>
      <c r="N4" s="119"/>
    </row>
    <row r="5" spans="2:16" ht="19.5" thickBot="1" x14ac:dyDescent="0.3">
      <c r="G5" s="120" t="s">
        <v>114</v>
      </c>
      <c r="H5" s="121"/>
      <c r="I5" s="122"/>
      <c r="J5" s="84"/>
      <c r="K5" s="6">
        <f>L5</f>
        <v>0</v>
      </c>
      <c r="L5" s="6">
        <f>SUM(L7:L22)</f>
        <v>0</v>
      </c>
      <c r="M5" s="6"/>
      <c r="N5" s="40">
        <v>18</v>
      </c>
      <c r="O5" t="s">
        <v>115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0" t="s">
        <v>110</v>
      </c>
      <c r="H6" s="121"/>
      <c r="I6" s="122"/>
      <c r="J6" s="84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/>
      <c r="J7" s="85"/>
      <c r="K7" s="60"/>
      <c r="L7" s="57" t="str">
        <f>IF(K7=0,"",VALUE(LEFT(K7,1)))</f>
        <v/>
      </c>
      <c r="M7" s="41"/>
      <c r="N7" s="41"/>
      <c r="P7">
        <f>SUM(K10:K12,K25:K28,K43:K46,K61:K64,K79)</f>
        <v>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/>
      <c r="J8" s="86"/>
      <c r="K8" s="62"/>
      <c r="L8" s="57" t="str">
        <f t="shared" ref="L8:L22" si="0">IF(K8=0,"",VALUE(LEFT(K8,1)))</f>
        <v/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/>
      <c r="J9" s="86"/>
      <c r="K9" s="62"/>
      <c r="L9" s="57" t="str">
        <f t="shared" si="0"/>
        <v/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77"/>
      <c r="J10" s="77"/>
      <c r="K10" s="78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86"/>
      <c r="K11" s="62"/>
      <c r="L11" s="57" t="str">
        <f>IF(K11=0,"",VALUE(LEFT(K11,1)))</f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86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0" t="s">
        <v>111</v>
      </c>
      <c r="H18" s="121"/>
      <c r="I18" s="122"/>
      <c r="J18" s="84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0" t="s">
        <v>69</v>
      </c>
      <c r="H23" s="121"/>
      <c r="I23" s="122"/>
      <c r="J23" s="84"/>
      <c r="K23" s="6">
        <f>L23</f>
        <v>0</v>
      </c>
      <c r="L23" s="6">
        <f>SUM(L25:L40)</f>
        <v>0</v>
      </c>
      <c r="M23" s="6"/>
      <c r="N23" s="40">
        <v>20</v>
      </c>
      <c r="O23" t="s">
        <v>116</v>
      </c>
    </row>
    <row r="24" spans="4:15" ht="19.5" thickBot="1" x14ac:dyDescent="0.3">
      <c r="G24" s="120" t="s">
        <v>110</v>
      </c>
      <c r="H24" s="121"/>
      <c r="I24" s="122"/>
      <c r="J24" s="84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/>
      <c r="J25" s="86"/>
      <c r="K25" s="62"/>
      <c r="L25" s="57" t="str">
        <f>IF(K25=0,"",VALUE(LEFT(K25,1)))</f>
        <v/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/>
      <c r="J26" s="86"/>
      <c r="K26" s="62"/>
      <c r="L26" s="57" t="str">
        <f t="shared" ref="L26:L40" si="3">IF(K26=0,"",VALUE(LEFT(K26,1)))</f>
        <v/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/>
      <c r="J27" s="86"/>
      <c r="K27" s="62"/>
      <c r="L27" s="57" t="str">
        <f t="shared" si="3"/>
        <v/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/>
      <c r="J28" s="86"/>
      <c r="K28" s="62"/>
      <c r="L28" s="57" t="str">
        <f t="shared" si="3"/>
        <v/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/>
      <c r="J29" s="85"/>
      <c r="K29" s="60"/>
      <c r="L29" s="57" t="str">
        <f t="shared" si="3"/>
        <v/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/>
      <c r="J30" s="86"/>
      <c r="K30" s="62"/>
      <c r="L30" s="57" t="str">
        <f>IF(K30=0,"",VALUE(LEFT(K30,1)))</f>
        <v/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/>
      <c r="J31" s="86"/>
      <c r="K31" s="62"/>
      <c r="L31" s="57" t="str">
        <f>IF(K31=0,"",VALUE(LEFT(K31,1)))</f>
        <v/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20" t="s">
        <v>111</v>
      </c>
      <c r="H36" s="121"/>
      <c r="I36" s="122"/>
      <c r="J36" s="84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20" t="s">
        <v>70</v>
      </c>
      <c r="H41" s="121"/>
      <c r="I41" s="122"/>
      <c r="J41" s="84"/>
      <c r="K41" s="6">
        <f>L41</f>
        <v>0</v>
      </c>
      <c r="L41" s="6">
        <f>SUM(L43:L58)</f>
        <v>0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20" t="s">
        <v>110</v>
      </c>
      <c r="H42" s="121"/>
      <c r="I42" s="122"/>
      <c r="J42" s="84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/>
      <c r="J43" s="86"/>
      <c r="K43" s="62"/>
      <c r="L43" s="57" t="str">
        <f>IF(K43=0,"",VALUE(LEFT(K43,1)))</f>
        <v/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/>
      <c r="J44" s="86"/>
      <c r="K44" s="62"/>
      <c r="L44" s="57" t="str">
        <f t="shared" ref="L44:L58" si="6">IF(K44=0,"",VALUE(LEFT(K44,1)))</f>
        <v/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/>
      <c r="J45" s="86"/>
      <c r="K45" s="62"/>
      <c r="L45" s="57" t="str">
        <f t="shared" si="6"/>
        <v/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/>
      <c r="J46" s="86"/>
      <c r="K46" s="62"/>
      <c r="L46" s="57" t="str">
        <f t="shared" si="6"/>
        <v/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61"/>
      <c r="J47" s="86"/>
      <c r="K47" s="60"/>
      <c r="L47" s="57" t="str">
        <f>IF(K47=0,"",VALUE(LEFT(K47,1)))</f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61"/>
      <c r="J48" s="86"/>
      <c r="K48" s="60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61"/>
      <c r="J49" s="86"/>
      <c r="K49" s="62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20" t="s">
        <v>111</v>
      </c>
      <c r="H54" s="121"/>
      <c r="I54" s="122"/>
      <c r="J54" s="84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20" t="s">
        <v>71</v>
      </c>
      <c r="H59" s="121"/>
      <c r="I59" s="122"/>
      <c r="J59" s="84"/>
      <c r="K59" s="6">
        <f>L59</f>
        <v>0</v>
      </c>
      <c r="L59" s="6">
        <f>SUM(L61:L76)</f>
        <v>0</v>
      </c>
      <c r="M59" s="6"/>
      <c r="N59" s="40">
        <v>21</v>
      </c>
      <c r="O59" t="s">
        <v>116</v>
      </c>
    </row>
    <row r="60" spans="5:15" ht="19.5" thickBot="1" x14ac:dyDescent="0.3">
      <c r="G60" s="120" t="s">
        <v>110</v>
      </c>
      <c r="H60" s="121"/>
      <c r="I60" s="122"/>
      <c r="J60" s="84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/>
      <c r="J61" s="86"/>
      <c r="K61" s="62"/>
      <c r="L61" s="57" t="str">
        <f>IF(K61=0,"",VALUE(LEFT(K61,1)))</f>
        <v/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/>
      <c r="J62" s="86"/>
      <c r="K62" s="62"/>
      <c r="L62" s="57" t="str">
        <f t="shared" ref="L62:L76" si="9">IF(K62=0,"",VALUE(LEFT(K62,1)))</f>
        <v/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/>
      <c r="J63" s="86"/>
      <c r="K63" s="62"/>
      <c r="L63" s="57" t="str">
        <f t="shared" si="9"/>
        <v/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/>
      <c r="J64" s="86"/>
      <c r="K64" s="62"/>
      <c r="L64" s="57" t="str">
        <f t="shared" si="9"/>
        <v/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77"/>
      <c r="J65" s="77"/>
      <c r="K65" s="78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20" t="s">
        <v>111</v>
      </c>
      <c r="H72" s="121"/>
      <c r="I72" s="122"/>
      <c r="J72" s="84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20" t="s">
        <v>72</v>
      </c>
      <c r="H77" s="121"/>
      <c r="I77" s="122"/>
      <c r="J77" s="84"/>
      <c r="K77" s="6">
        <f>L77</f>
        <v>0</v>
      </c>
      <c r="L77" s="6">
        <f>SUM(L79:L94)</f>
        <v>0</v>
      </c>
      <c r="M77" s="6"/>
      <c r="N77" s="40">
        <v>22</v>
      </c>
      <c r="O77" t="s">
        <v>116</v>
      </c>
    </row>
    <row r="78" spans="5:15" ht="19.5" thickBot="1" x14ac:dyDescent="0.3">
      <c r="G78" s="120" t="s">
        <v>110</v>
      </c>
      <c r="H78" s="121"/>
      <c r="I78" s="122"/>
      <c r="J78" s="84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/>
      <c r="J79" s="86"/>
      <c r="K79" s="62"/>
      <c r="L79" s="57" t="str">
        <f>IF(K79=0,"",VALUE(LEFT(K79,1)))</f>
        <v/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59"/>
      <c r="J80" s="85"/>
      <c r="K80" s="60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61"/>
      <c r="J81" s="86"/>
      <c r="K81" s="1"/>
      <c r="L81" s="57" t="str">
        <f t="shared" si="12"/>
        <v/>
      </c>
      <c r="M81" s="1"/>
      <c r="N81" s="1"/>
    </row>
    <row r="82" spans="5:15" ht="19.5" thickBot="1" x14ac:dyDescent="0.35">
      <c r="G82" s="5">
        <v>4</v>
      </c>
      <c r="H82" s="4" t="str">
        <f t="shared" si="11"/>
        <v/>
      </c>
      <c r="I82" s="79"/>
      <c r="J82" s="87"/>
      <c r="K82" s="80"/>
      <c r="L82" s="57" t="str">
        <f t="shared" si="12"/>
        <v/>
      </c>
      <c r="M82" s="1"/>
      <c r="N82" s="1"/>
    </row>
    <row r="83" spans="5:15" ht="19.5" thickBot="1" x14ac:dyDescent="0.35">
      <c r="E83" s="53"/>
      <c r="G83" s="5">
        <v>5</v>
      </c>
      <c r="H83" s="4" t="str">
        <f t="shared" si="11"/>
        <v/>
      </c>
      <c r="I83" s="79"/>
      <c r="J83" s="87"/>
      <c r="K83" s="80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61"/>
      <c r="J84" s="86"/>
      <c r="K84" s="62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61"/>
      <c r="J85" s="86"/>
      <c r="K85" s="62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81"/>
      <c r="J86" s="88"/>
      <c r="K86" s="82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75"/>
      <c r="J87" s="75"/>
      <c r="K87" s="76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75"/>
      <c r="J88" s="75"/>
      <c r="K88" s="76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20" t="s">
        <v>111</v>
      </c>
      <c r="H90" s="121"/>
      <c r="I90" s="122"/>
      <c r="J90" s="84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75"/>
      <c r="J91" s="75"/>
      <c r="K91" s="76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20" t="s">
        <v>73</v>
      </c>
      <c r="H95" s="121"/>
      <c r="I95" s="122"/>
      <c r="J95" s="84"/>
      <c r="K95" s="6">
        <f>L95</f>
        <v>7</v>
      </c>
      <c r="L95" s="6">
        <f>SUM(L97:L112)</f>
        <v>7</v>
      </c>
      <c r="M95" s="6"/>
      <c r="N95" s="40">
        <v>22</v>
      </c>
      <c r="O95" t="s">
        <v>116</v>
      </c>
    </row>
    <row r="96" spans="5:15" ht="19.5" thickBot="1" x14ac:dyDescent="0.3">
      <c r="G96" s="120" t="s">
        <v>110</v>
      </c>
      <c r="H96" s="121"/>
      <c r="I96" s="122"/>
      <c r="J96" s="84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75"/>
      <c r="J97" s="75"/>
      <c r="K97" s="76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75"/>
      <c r="J98" s="75"/>
      <c r="K98" s="76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75"/>
      <c r="J99" s="75"/>
      <c r="K99" s="76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75"/>
      <c r="J100" s="75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75"/>
      <c r="J101" s="75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118</v>
      </c>
      <c r="J106" s="85"/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86"/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20" t="s">
        <v>111</v>
      </c>
      <c r="H108" s="121"/>
      <c r="I108" s="122"/>
      <c r="J108" s="84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23" t="s">
        <v>112</v>
      </c>
      <c r="H113" s="124"/>
      <c r="I113" s="125"/>
      <c r="J113" s="89"/>
      <c r="K113" s="58">
        <f>SUM(K5,K23,K41,K59,K77,K95)</f>
        <v>7</v>
      </c>
      <c r="L113" s="58">
        <f>SUM(L5,L23,L41,L59,L77,L95)</f>
        <v>7</v>
      </c>
      <c r="M113" s="1"/>
      <c r="N113" s="58">
        <f>SUM(N5,N23,N41,N59,N77,N95)</f>
        <v>123</v>
      </c>
      <c r="O113" t="s">
        <v>116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Cuong</cp:lastModifiedBy>
  <cp:lastPrinted>2015-06-22T03:22:36Z</cp:lastPrinted>
  <dcterms:created xsi:type="dcterms:W3CDTF">2015-06-12T14:00:58Z</dcterms:created>
  <dcterms:modified xsi:type="dcterms:W3CDTF">2017-06-30T13:49:08Z</dcterms:modified>
</cp:coreProperties>
</file>